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733E4B71-ED1A-487B-996B-F9AAB19E443F}"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 r="D20" i="1"/>
  <c r="F20" i="1"/>
  <c r="D21" i="1"/>
  <c r="F21" i="1"/>
  <c r="D22" i="1"/>
  <c r="F22" i="1"/>
  <c r="D23" i="1"/>
  <c r="F23" i="1"/>
  <c r="D24" i="1"/>
  <c r="F24" i="1"/>
  <c r="D25" i="1"/>
  <c r="F25" i="1"/>
  <c r="D26" i="1"/>
  <c r="F26" i="1"/>
  <c r="D27" i="1"/>
  <c r="F27" i="1"/>
  <c r="D28" i="1"/>
  <c r="F28" i="1"/>
  <c r="D29" i="1"/>
  <c r="F29" i="1"/>
</calcChain>
</file>

<file path=xl/sharedStrings.xml><?xml version="1.0" encoding="utf-8"?>
<sst xmlns="http://schemas.openxmlformats.org/spreadsheetml/2006/main" count="284" uniqueCount="244">
  <si>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</si>
  <si>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</si>
  <si>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</si>
  <si>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</si>
  <si>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</si>
  <si>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</si>
  <si>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</si>
  <si>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</si>
  <si>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</si>
  <si>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</si>
  <si>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</si>
  <si>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</si>
  <si>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</si>
  <si>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</si>
  <si>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</si>
  <si>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</si>
  <si>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</si>
  <si>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</si>
  <si>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 COMPARISON OF FACTORS INFLUENCING HEALTH RISK BEHAVIOUR OF COLLEGE STUDENTS IN THE COUNTRIES OF THE CARPATHIAN BASIN.</t>
  </si>
  <si>
    <t>KOVÁCS, KLÁRA</t>
  </si>
  <si>
    <t>European Journal of Mental Health</t>
  </si>
  <si>
    <t>10.5708/EJMH.13.2018.2.5</t>
  </si>
  <si>
    <t>Semmelweis University, Institute of Mental Health, Faculty of Health &amp; Public Services</t>
  </si>
  <si>
    <t>Article</t>
  </si>
  <si>
    <t>BINGE drinking; COLLEGE students; HIGHER education; YOUNG adults; RISK-taking behavior; HEALTH behavior; HUNGARY; SERBIA; SLOVAKIA; UKRAINE; ROMANIA</t>
  </si>
  <si>
    <t>Health risk behaviour; higher education; leisure activities; meaning of life; socio-economic status; trust</t>
  </si>
  <si>
    <t>An examination of the health behaviour of college students is important from several aspects. First, starting and continuing studies, being detached from the family and friends creates a new situation for students (GREENE et al. 2001), the decreasing parental control may test the development of selfregulation in a young person. The chances of harmful forms of behaviour, especially binge drinking, increase among students (VON AH et al. 2004; HUNT &amp; EISENBERG 2010; O'MALLEY &amp; JOHNSTON 2002). In our study, we intended to find out how individual and socio-economic factors influence the health risk behaviour (smoking, excessive use of alcohol, and drugs) of higher-education students in Central and Eastern European countries. For the analyses, we used a database of the Centre for Higher Education Research and Development (CHERD-H), including the higher education institutions in the border regions of five countries: Hungary, Slovakia, Ukraine, Romania and Serbia (IESA 2015, N = 2,017). Our results show that although the regions concerned share similar historical and cultural traditions, there are different factors influencing the health behaviour of students in the countries concerned. In general, we may state that, with the exception of Serbia, health risk behaviour is more characteristic of male students than of female ones. It is only in Hungary that subjective financial situations play a role in the health-risk behaviour of students in Hungary. The social-partying way of life is a risk factor in almost all the regions concerned. Recreational activity is a protective factor in Hungary against substance use, just as much as sports among the Subcarpathian students. Being familiar with the meaning of life is a protective factor for the students in the Partium and Transylvania. The level and different dimension of individual trust has an inconsistent influence in the specific countries. [ABSTRACT FROM AUTHOR] Copyright of European Journal of Mental Health is the property of Semmelweis University, Institute of Mental Health, Faculty of Health &amp; Public Services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</si>
  <si>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http://ezlibrary.technion.ac.il/login?url=https://search.ebscohost.com/login.aspx?direct=true&amp;db=a9h&amp;AN=134105357&amp;site=ehost-live&amp;scope=site</t>
  </si>
  <si>
    <t>Closing the gap: Cancer in Central and Eastern Europe (CEE)</t>
  </si>
  <si>
    <t>Zatoński, Witold; Didkowska, Joanna</t>
  </si>
  <si>
    <t>European Journal of Cancer</t>
  </si>
  <si>
    <t>10.1016/j.ejca.2008.02.014</t>
  </si>
  <si>
    <t>Elsevier B.V.</t>
  </si>
  <si>
    <t>DEATH rate; CANCER patients; DEMOGRAPHY; WORLD Health Organization</t>
  </si>
  <si>
    <t>Abstract: The health transformation that took place after the Second World War in Europe was significantly delayed in the Central and Eastern European (CEE) countries compared to countries of Northern Europe and Great Britain. However, as death rates from cardiovascular disease have begun to fall, cancer has emerged, since the 1990s, as the most common cause of death among young and middle-aged adult women (20–64 years old) in these countries. In the coming decade it seems likely to be the leading cause of death among young and middle-aged adult men. Material and methods: Data on deaths (1959 – 2002) in each country have been extracted from the World Health Organisation database. Population data are from the Population Division of the Department of Economic and Social Affairs of the United Nations. D irect standardisation has been undertaken using the World Standard Population. Results: The difference in life expectancy attributable to cancer for the 20–64 years of age group is 0.68 of a year (16% of the total gap) among men and 0.35 of a year (24% of the total) among women. Trends in cancer over time differ significantly by gender, age group and time period in Eastern and Western Europe. The predicted mortality rate in CEE in 2015 equates to 201/100,000 (95% CI 199–204) for men and 106/100,000 (95% CI 104–107) for women. Conclusions: In CEE countries, deficiency of primary prevention is a main reason of poor health consciousness (consequences of smoking, fatty diet, low physical activity) and late introduction of secondary prevention responses results in worse survival of the cancer patient; however, tertiary prevention is implemented in a similar way as in western Europe. Our analysis indicates that the greatest possibilities, but also the greatest unmet needs, lie in primary and secondary prevention. [Copyright &amp;y&amp; Elsevier] Copyright of European Journal of Cancer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</si>
  <si>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http://ezlibrary.technion.ac.il/login?url=https://search.ebscohost.com/login.aspx?direct=true&amp;db=a9h&amp;AN=32640533&amp;site=ehost-live&amp;scope=site</t>
  </si>
  <si>
    <t>Contribution of FP 6 Tok-Nanotec-Est Project to Enhance European Mobility and Researcher Career.</t>
  </si>
  <si>
    <t>MEGHEA, AURELIA</t>
  </si>
  <si>
    <t>Nonlinear Optics, Quantum Optics: Concepts in Modern Optics</t>
  </si>
  <si>
    <t>Old City Publishing, Inc.</t>
  </si>
  <si>
    <t>MICROTECHNOLOGY; NANOTECHNOLOGY; NANOSCIENCE; NANOSTRUCTURED materials; LASERS; ROMANIA; EUROPE; Research and Development in Biotechnology</t>
  </si>
  <si>
    <t>The on-going "Intensive program for Transfer of Knowledge toward Eastern European Reference Pole for Micro and Nanotechologies" is now in action. The project is coordinated by University POLITEHNICA of Bucharest-Romania and it is performed between 2005-2008, in collaboration with nine European partners from academia and industry. The transfer of knowledge activities are focused on new trends required by European integration of Romania in the field of nanosciences and nanotechnologies. As referring to the areas of research and industrial valorization that will be open to researchers, the transfer of knowledge action intends to focus its main activities to some directions that could valorize the existing experience and national traditions, as well as the new trends as follow: new nanostructured materials and systems, new intelligent miniaturized systems, biophotonics and lasers. Therefore, this training program provides necessary expertise for European young scientists to develop their researcher career and to face present and future challenges in the Europe of knowledge. This volume is devoted to dissemination of this project at the middle stage of running activity and contains the papers presented by the researchers in stage in collaboration with the staff of the host institution at the Workshop organized on this topics held in Kracow, Poland, between 8-12 July 2007, within the 9th edition of the International Conference on Frontiers of Polymers and Advanced Materials. [ABSTRACT FROM AUTHOR] Copyright of Nonlinear Optics, Quantum Optics: Concepts in Modern Optics is the property of Old City Publishing,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</si>
  <si>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http://ezlibrary.technion.ac.il/login?url=https://search.ebscohost.com/login.aspx?direct=true&amp;db=a9h&amp;AN=34455927&amp;site=ehost-live&amp;scope=site</t>
  </si>
  <si>
    <t>Cross-cultural, age and gender validation of a computerised questionnaire measuring personal, social and environmental associations with children's physical activity: the European Youth Heart Study.</t>
  </si>
  <si>
    <t>Ommundsen, Yngvar; Page, Angie; Po-Wen Ku; Cooper, Ashley R.</t>
  </si>
  <si>
    <t>International Journal of Behavioral Nutrition &amp; Physical Activity</t>
  </si>
  <si>
    <t>10.1186/1479-5868-5-29</t>
  </si>
  <si>
    <t>BioMed Central</t>
  </si>
  <si>
    <t>QUESTIONNAIRES; SELF-evaluation; PHYSICAL fitness testing; PHYSICAL fitness for children; AGE factors in health behavior; GENDER; EUROPE</t>
  </si>
  <si>
    <t>Objective: This study investigated the construct validity of a computerised self-assessment tool to measure psychological, social and environmental influences of young peoples' physical activity. First, analyses of the measure's factorial validity, invariance across, age, gender culture were conducted. Second, the ability of the derived subscales to discriminate between children representing different levels of self-reported and objectively measured physical activity behaviour was examined. Methods: Participants were 1875 boys and 2078 girls (total = 3958) aged 9-10 years (n = 1955, mean age = 9.65 ± 0.42) and 15-16 years (n = 2003, mean age = 15.49 ± 0.50) from four European countries in Northern, Southern and Eastern Europe who took part in the European Youth Heart Study (EYHS). Children completed the computerised self-assessment tool with support from the researcher if requested. Self-reported exercise and an objective measure of physical activity (Actigraph model 7164) were used for additional construct validation purposes. Results: Overall evidence of good fit indicating satisfactory factorial validity and cross-cultural, age and gender invariance for 3 of the 4 measurement models were obtained. The majority of measures were also significantly different for those with high versus low levels of physical activity. Conclusion: Overall, the computerised questionnaire holds promise for use cross-culturally with male and female children and adolescents to measure perceived personal, social and environmental influences on physical activity. Further development of the measures pertaining to perceived environmental influences seems warranted. [ABSTRACT FROM AUTHOR] Copyright of International Journal of Behavioral Nutrition &amp; Physical Activity is the property of BioMed Central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</si>
  <si>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http://ezlibrary.technion.ac.il/login?url=https://search.ebscohost.com/login.aspx?direct=true&amp;db=a9h&amp;AN=35703403&amp;site=ehost-live&amp;scope=site</t>
  </si>
  <si>
    <t>Devenir de 230 adolescents adoptés à l’international par l’ONG Médecins du Monde à travers 2 enquêtes (2012 et 2015).</t>
  </si>
  <si>
    <t>André-Trévennec, G.; Lebrault, M.</t>
  </si>
  <si>
    <t>Neuropsychiatrie de l'enfance &amp; de l'Adolescence</t>
  </si>
  <si>
    <t>10.1016/j.neurenf.2018.04.004</t>
  </si>
  <si>
    <t>Étude; Abandon; Adolescence; Adolescent; Adoption internationale; Adoptive families; Comportement; International adoption; Liens familiaux; Parent–adolescent link; Risks; Risques; Ruptures; Traumatismes du passé</t>
  </si>
  <si>
    <t>Résumé L’accompagnement post-adoption des enfants adoptés est aujourd’hui le grand défi à relever. En effet, après les années où l’adoption internationale culminait au niveau mondial à 45 000 enfants par an, comme en 2005, elle chute très fortement et concerne maintenant en majorité des enfants à besoins spécifiques : avec problèmes de santé, adoptions tardives, fratries avec enfants grands. Actuellement, beaucoup de ces enfants parviennent à la phase critique de l’adolescence avec l’existence d’un passé multi-traumatique impactant leur devenir. Compte tenu des nombreuses demandes d’accompagnement des familles au cours de cette période de haute vulnérabilité individuelle et familiale, l’ONG Médecins du Monde a réalisé une étude rétrospective sur une population d’adolescents adoptés. Ces résultats viennent compléter ceux déjà publiés, présentant son expérience d’OAA sur une période de 22 ans d’activité à travers trois enquêtes successives auprès des familles. La base de données constituée de 1122 enfants adoptés par 944 familles a permis de cibler au cours des deux dernières enquêtes, en 2012 et 2015, une population homogène de 230 adolescents adoptés, maintenant âgés de 13 ans à 21 ans. Les caractéristiques et les difficultés potentielles de ces adolescents, filles et garçons, sont comparées à celles des enfants adoptés plus jeunes par l’ONG ainsi qu’à la population générale. Les difficultés rencontrées par ces adoptés maintenant adolescents sont essentiellement à rapporter aux facteurs de risques rencontrés dans les pays d’Amérique latine et les pays de l’Est, caractérisés par les destitutions parentales, les violences et les maltraitances subies dans plus d’un cas sur deux. Un adolescent sur 4 a connu une durée d’institutionnalisation supérieure à 5 ans. Le lien parent–adolescent est resté dans la majorité des cas affectueux et complice, malgré des troubles du comportement sévères. Certains de ces troubles psychologiques présents dès l’arrivée de l’enfant ont été pérennes, ou se sont révélés a posteriori, dominés par la violence, l’agressivité, le mensonge. Cependant, 10 % à 15 % de ces enfants ont manifesté des relations distantes ou difficiles avec leurs parents, voire très difficiles, pouvant aller jusqu’à la rupture du lien parent–adolescent. Les spécificités des 13 cas extrêmes concernés sont présentées. Post-adoption follow-up of adopted children actually became an important challenge after the time when international adoptions reached the number of 45,000 children/year in 2005 worldwide; it has dropped sharply since then and concerns now more children with special needs: health problems, late adoptions, siblings with older children. Now many of these children are reaching the critical phase of adolescence with their multitraumatic past impacting their future. Taking into account the many requests for support families during this period of high vulnerability, the NGO Médecins du Monde has conducted a retrospective study on a population of adopted adolescents. These results complement those already published of three successive and similar surveys on the future of adopted children over 22 years. The database compiled in the last surveys in 2012 and 2015 made it possible to target a homogenous population of 230 adolescents now aged 13 to 21 from a population of 1122 children adopted by their 944 families. Their profiles and difficulties are compared to young adoptees and the general population. The specificities of these adoptions mainly concerned countries from Latin America and Eastern Europe with risk factors marked by parental destitution, violence and child abuse in more than 1 out of 2 cases. One adolescent out of 4 lived in an institution for more than 5 years. The parent - adolescent link remained in the majority of cases affectionate or accomplice despite severe behavioral disorders, which were perennial in some cases or appeared later on, dominated by violence, aggressiveness, lying. However, from 10 to 15% had distant or very difficult relations with a risk of break down between parent and adolescent link. The specificities of the 13 extreme cases concerned by breakdown are presented. [ABSTRACT FROM AUTHOR] Copyright of Neuropsychiatrie de l'enfance &amp; de l'Adolescence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</si>
  <si>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http://ezlibrary.technion.ac.il/login?url=https://search.ebscohost.com/login.aspx?direct=true&amp;db=a9h&amp;AN=130107466&amp;site=ehost-live&amp;scope=site</t>
  </si>
  <si>
    <t>DISSENT AND CIVIL SOCIETY IN POLAND.</t>
  </si>
  <si>
    <t>Sowa, Kazimierz Z.</t>
  </si>
  <si>
    <t>Journal of Interdisciplinary Studies</t>
  </si>
  <si>
    <t>10.5840/jis2006181/23</t>
  </si>
  <si>
    <t>Institute for Interdisciplinary Research</t>
  </si>
  <si>
    <t>CIVIL society; SOCIAL forces; SOVEREIGNTY; POLITICAL movements; LIBERTY; POLAND</t>
  </si>
  <si>
    <t>This essay explores social forces which contributed to regaining independence by the Polish people and sovereignty by the Polish state after 45 years of Soviet domination. There were four major factors or forces of historical change: workers' resistance (big-industry working class); intellectual opposition (dissidents); grass-roots movement (families, households and their microeconomic activity); and the Catholic Church (in the late phase of the Polish People's Republic). The preliminary thesis is that Poland succeeded in transcending communism and Soviet domination as quickly as it did thanks to its civil society traditions. In particular, universities and their intellectual influence on the young generations of Poles helped nurture the political opposition. Equally, the grass-roots movement of Polish family households undermined the unrealistic, strange system of national (planned) economy, which otherwise could have lasted much longer in Poland as it did in all of Eastern Europe. The conclusion follows that the historically formed cultural capital of the Polish people was the decisive factor in the nation's liberation from totalitarian rule. [ABSTRACT FROM AUTHOR] Copyright of Journal of Interdisciplinary Studies is the property of Institute for Interdisciplinary Research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</si>
  <si>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http://ezlibrary.technion.ac.il/login?url=https://search.ebscohost.com/login.aspx?direct=true&amp;db=a9h&amp;AN=22450688&amp;site=ehost-live&amp;scope=site</t>
  </si>
  <si>
    <t>EATG training academy STEP-UP: skills training to empower patients.</t>
  </si>
  <si>
    <t>Martynenko, Oleksandr; Kelly, Damian; Say, Vanessa</t>
  </si>
  <si>
    <t>Journal of the International AIDS Society</t>
  </si>
  <si>
    <t>n/a</t>
  </si>
  <si>
    <t>10.7448/IAS.17.4.19593</t>
  </si>
  <si>
    <t>Wiley-Blackwell</t>
  </si>
  <si>
    <t>EDUCATIONAL programs; PATIENTS; HEALTH literacy; HIV-positive persons; TRAINING; WORLD Health Organization</t>
  </si>
  <si>
    <t>Introduction Most existing conventional capacity building and educational programs are currently executed on ad-hoc basis. Such approach no longer responds to the needs and capabilities of patients, supporters and healthcare providers in their engagement with and contribution to response to HIV/AIDS. In contrast, long-term, course-like trainings have considerably broader thematic scope and are conducive to more effective and sustainable learning, exchange of experience and best practices. Method Over the period of one year, the Academy trains a cohort of 20 activists (10 from East Europe and Central Asia and 10 from Western and Southern Europe). The Academy goes beyond 'treatment only' paradigm. Conceptually, five training modules are grouped under three larger domains: treatment literacy, treatment advocacy and treatment activism, thus covering most of the topics pertinent to the current discourse of HIV and related co-infections. To ensure cascade effect and sustainability of the learning, the trainees are offered participation in pan-European HIV conferences (EACS and HIV Glasgow) and resources for follow-up activities. Results The trainees empirically applied the knowledge to the benefits of their communities. In Uzbekistan, a trainee introduced EACS treatment guidelines to fellow medical students and junior doctors. In Armenia and Albania a series of small-scale trainings were held, outreaching to young homeless people who were traditionally excluded from HIV treatment and prevention discourse in the two countries. A trainee from Spain used the materials of the Academy in his work in Mozambique and the Spanish Ministry of Health. Five trainees engaged in a joint European cross-countries project on treatment literacy for young people who are most at risk of infection. Conclusions EATG Training Academy is a unique initiative in the WHO Europe region that both trains future treatment activists and addresses treatment literacy, advocacy and advocacy topics. This type of capacity building can respond to existing HIV-related problems more effectively using less limited resources and reaching out to larger communities. [ABSTRACT FROM AUTHOR] Copyright of Journal of the International AIDS Society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</si>
  <si>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http://ezlibrary.technion.ac.il/login?url=https://search.ebscohost.com/login.aspx?direct=true&amp;db=a9h&amp;AN=125299204&amp;site=ehost-live&amp;scope=site</t>
  </si>
  <si>
    <t>Effect of water stress on photosynthetic light phase in leaves of two ecotypes of Platanus orientalis L. plants.</t>
  </si>
  <si>
    <t>Paunov, Momchil; Dankov, Kolyo; Dimitrova, Stella; Velikova, Violeta; Tsonev, Tsonko; Strasser, Reto; Kalaji, Hazem; Goltsev, Vasilij</t>
  </si>
  <si>
    <t>Journal of BioScience &amp; Biotechnology</t>
  </si>
  <si>
    <t>Plovdiv University Press, Paisii Hilendarski</t>
  </si>
  <si>
    <t>SYCAMORES; PHOTOSYNTHESIS; HYDROPHILIC interactions</t>
  </si>
  <si>
    <t>chlorophyll a fluorescence; Platanus orientalis ecotypes; stress monitoring in vivo; water stress</t>
  </si>
  <si>
    <t>Platanus orientalis is considered endangered species that is almost extinct in the natural ecosystems of Western Europe and, because of its hydrophilic habitat, may also be strongly affected by increasing water limitations in Eastern Europe. The effects of drought stress were studied and compared in young plane trees of two ecotypes from Bulgarian and Italian regions. The dynamics of drying and following re-watering was monitored in vivo by changes in activity of photosynthetic light phase reactions in leaves of 4-5 month old seedlings subject to controlled moderate water limiting regime for 12 days and subsequent recovery by controlled gradual irrigation for 10 days. The physiological state of photosynthetic machinery was estimated by analysis of signals of prompt and delayed chlorophyll a fluorescence measured in attached plane leaves by the Multifunctional Plant Efficiency Analyzer (Hansatech Instruments Ltd., UK). Prompt chlorophyll a fluorescence directly correlates to the redox state of the electron carriers in photosystem II at light conditions, while delayed fluorescence indicates rate constants of direct and back electron transport reactions within the same structure. The fluorometer allows simultaneous measurement of both prompt and delayed chlorophyll fluorescence signals that provide complementary information concerning the reactions in the photosynthetic light stage. We show that both donor and acceptor sides of photosystem II as well as intersystem electron transport are inhibited during drought stress. Moreover, the intersystem electron carriers appear to be the most sensitive part, indicated by strongly reduced size of their pool in the thylakoid membrane. The stress reaction of Bulgarian ecotype is expressed clearly. However, fluorescent parameters undergo partial recovery during re-watering. On the other hand, parameters in Italian ecotype exhibit weak changes during drought stress but the effect proceeds throughout the whole monitoring period. [ABSTRACT FROM AUTHOR] Copyright of Journal of BioScience &amp; Biotechnology is the property of Plovdiv University Press, Paisii Hilendarski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</si>
  <si>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http://ezlibrary.technion.ac.il/login?url=https://search.ebscohost.com/login.aspx?direct=true&amp;db=a9h&amp;AN=116513442&amp;site=ehost-live&amp;scope=site</t>
  </si>
  <si>
    <t>EMPLOYMENT OF ECONOMICS GRADUATES: DO GRADE POINT AVERAGES MATTER?</t>
  </si>
  <si>
    <t>Mehmetaj, Nevila; Alili, Merita Zulfiu</t>
  </si>
  <si>
    <t>Interdisciplinary Description of Complex Systems</t>
  </si>
  <si>
    <t>10.7906/indecs.19.2.3</t>
  </si>
  <si>
    <t>Croatian Interdisciplinary Society</t>
  </si>
  <si>
    <t>GRADE point average; EMPLOYMENT statistics; EDUCATIONAL attainment; UNEMPLOYMENT statistics; YOUTH employment; MACEDONIA; ALBANIA; BALKAN Peninsula</t>
  </si>
  <si>
    <t>graduates; unemployment; youth employment</t>
  </si>
  <si>
    <t>The level of educational attainment and skills of young people have a strong influence on economic activity and consequently on their employment rates. Grade point averages (GPA) of undergraduate studies keep on being a relevant selection tool in the employment process. GPA metric is believed to be an index of mental ability related later to job performance and successful outcomes. Youth employment in Albania and North Macedonia is low and unresponsive to the education of young people. This study offers an overview of youth unemployment rates in the Western Balkan countries. It uses survey analyses of tertiary graduates of economics programs at Luigj Gurakuqi University in Albania and South-East European University in North Macedonia. A comparative analysis focusing on the determinants of the employability of economics graduates in the last decade is realized using qualitative and quantitative analyses for each university. Logistic regression results indicate that the GPA of the bachelor program is an important factor in the employment of graduates. Additional variables such as gender, time of graduation, and obtaining a master's degree play an important role in being employed in Luigj Gurakuqi University. Developing educational attainment by updating educational and vocational curricula taking into account market demands would improve the school-to-work transition of youth. [ABSTRACT FROM AUTHOR] Copyright of Interdisciplinary Description of Complex Systems is the property of Croatian Interdisciplinary Society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</si>
  <si>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http://ezlibrary.technion.ac.il/login?url=https://search.ebscohost.com/login.aspx?direct=true&amp;db=a9h&amp;AN=151223180&amp;site=ehost-live&amp;scope=site</t>
  </si>
  <si>
    <t>Exceptional hydrological stability of a Sphagnum-dominated peatland over the late Holocene.</t>
  </si>
  <si>
    <t>Marcisz, Katarzyna; Kołaczek, Piotr; Gałka, Mariusz; Diaconu, Andrei-Cosmin; Lamentowicz, Mariusz</t>
  </si>
  <si>
    <t>Quaternary Science Reviews</t>
  </si>
  <si>
    <t>N.PAG</t>
  </si>
  <si>
    <t>10.1016/j.quascirev.2020.106180</t>
  </si>
  <si>
    <t>BOGS; ACCELERATOR mass spectrometry; LITTLE Ice Age; WATER table; PEATLANDS; NATURE conservation; EASTERN Europe</t>
  </si>
  <si>
    <t>Europe; Functional traits; Holocene; Little Ice Age; Mixotrophy; Morphological traits; Multi-proxy; Paleogeography; Testate amoebae; Vegetation dynamics</t>
  </si>
  <si>
    <t>Lowering of the water table and substantial drying are observed in peatlands worldwide. A significant drying of European peatlands in the last 200–300 years influenced the vegetation, lowered carbon storage potential in peatlands, and modified microbial diversity. Here, we reconstructed in high resolution hydrological changes, local and extra-local vegetation composition, and fire activity based on a peat core from a Sphagnum -dominated peatland located in a young glacial landscape in Central Eastern Europe, NE Poland. The last ca. 1500 years of history of the Jaczno bog has been supported by a dense accelerator mass spectrometry (AMS) radiocarbon (14C) dating resolution: 20 dates per 400 cm of the peat profile. We also investigated changes in the functional and morphological traits of testate amoebae as well as the functional diversity of testate amoeba communities over time. Our reconstruction showed a rare case of hydrological stability in the peatland over the late Holocene, and no dry shifts were recorded during the study period. Relatively stable hydrological conditions and undisturbed Sphagnum growth enabled the bog to maintain notably high peat accumulation rates. Although increasing human impact has been recorded in the last ca. 400 years, we did not reconstruct strong disturbances (e.g., vast deforestations, intensive grazing or farming, fires) influencing the site. Compared with other hydrological records from Europe, the Jaczno bog was one of the few bogs in Central and Eastern Europe that did not experience drying during the Little Ice Age. Moreover, the traits and functional diversity of testate amoebae did not show any critical turnover. In the last 70 years, human impact on the site decreased, and the area became afforested. Unlike most of the European peatlands, the Jaczno bog possesses high water tables up to the present time. Therefore, our data suggest that nature conservation practices, which target high water tables, are essential to maintain peatlands as a sink and not as a source of carbon in the future. • We present a rare case of hydrological stability in a bog over the last 1500 yrs. • We use high resolution sampling (8–16 years) to reconstruct environmental changes. • We show exceptionally high peat accumulation rates in a Sphagnum bog. • We compare species turnover and functional responses of testate amoebae (TA). • We review TA-based hydrological records covering for Little Ice Age in European bogs. [ABSTRACT FROM AUTHOR] Copyright of Quaternary Science Reviews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</si>
  <si>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http://ezlibrary.technion.ac.il/login?url=https://search.ebscohost.com/login.aspx?direct=true&amp;db=a9h&amp;AN=141863368&amp;site=ehost-live&amp;scope=site</t>
  </si>
  <si>
    <t>Farewell to the intelligentsia: political transformation and changing forms of leisure consumption in the former communist countries of eastern Europe.</t>
  </si>
  <si>
    <t>ROBERTS, KEN; POVALL, SUE; THOLEN, JOCHEN</t>
  </si>
  <si>
    <t>Leisure Studies</t>
  </si>
  <si>
    <t>10.1080/0261436042000275486</t>
  </si>
  <si>
    <t>Taylor &amp; Francis Ltd</t>
  </si>
  <si>
    <t>INTELLECTUALS; LIFESTYLES; LEISURE; CULTURAL activities; QUALITY of life; SOCIAL classes; EUROPE</t>
  </si>
  <si>
    <t>This paper refers to evidence from studies of young adults conducted in eight different ex-communist countries from 1993 onwards, but it is based primarily on data gathered in Ukraine, Georgia and Armenia in 2002. The evidence is used to chart the disintegration of the intelligentsia strata that were consolidated under communism. Members were highly educated and were unified by an intelligentsia lifestyle that included the consumption of state-subsidized high culture and typically involved interest and participation in public affairs. The evidence that is presented shows that under post-communism higher education graduates continue to be distinguished by their consumption of high culture. However, their occupations are more diverse in terms of work and market situations. Many, especially those in the more intellectual occupations, have been impoverished, state subsidies for their lifestyles having been withdrawn or reduced, making their lifestyles more expensive. The better-off are now even more exposed to and involved in the new consumer cultures. This paper explains how the cessation of the intelligentsia's reproduction as a lifestyle group, and the spread of commercial leisure, will have contributed to the post-1989/91 decline in political interest and activity among young people in the former communist countries of eastern Europe. [ABSTRACT FROM AUTHOR] Copyright of Leisure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</si>
  <si>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http://ezlibrary.technion.ac.il/login?url=https://search.ebscohost.com/login.aspx?direct=true&amp;db=a9h&amp;AN=16295769&amp;site=ehost-live&amp;scope=site</t>
  </si>
  <si>
    <t>From the Chairman of the Federation of European Biochemical Societies (FEBS).</t>
  </si>
  <si>
    <t>Pecht, Israel</t>
  </si>
  <si>
    <t>IUBMB Life</t>
  </si>
  <si>
    <t>10.1080/15216540500104248</t>
  </si>
  <si>
    <t>BIOCHEMISTRY; MOLECULAR biology; ANNIVERSARIES; SOCIETIES; SCIENTISTS; INTERNATIONAL cooperation; EUROPE</t>
  </si>
  <si>
    <t>Commends the International Union of Biochemistry and Molecular Biology (IUBMB) on the occasion of its 50th anniversary. Linking of interests and activities with those of the Federation of European Biochemical Societies (FEBS); FEBS; Activity portfolio of FEBS which underlines a strong focus on supporting young scientists within the 42 member countries, as well as colleagues in Eastern Europe.</t>
  </si>
  <si>
    <t>http://ezlibrary.technion.ac.il/login?url=https://search.ebscohost.com/login.aspx?direct=true&amp;db=a9h&amp;AN=17535177&amp;site=ehost-live&amp;scope=site</t>
  </si>
  <si>
    <t>Gendered trends in early and very early sex and condom use in 20 European countries from 2002 to 2010.</t>
  </si>
  <si>
    <t>Ramiro, Lucia; Windlin, Beat; Reis, Marta; Gabhainn, Saoirse Nic; Jovic, Sonia; Matos, Margarida G.; Magnusson, Josephine; Godeau, Emmanuelle</t>
  </si>
  <si>
    <t>European Journal of Public Health</t>
  </si>
  <si>
    <t>suppl_2</t>
  </si>
  <si>
    <t>10.1093/eurpub/ckv030</t>
  </si>
  <si>
    <t>Oxford University Press / USA</t>
  </si>
  <si>
    <t>SEXUALLY transmitted disease risk factors; CONDOMS; SEXUAL health; PROBABILITY theory; QUESTIONNAIRES; RESEARCH funding; SEX distribution; SEXUAL intercourse; LOGISTIC regression analysis; DATA analysis software; DESCRIPTIVE statistics; ADOLESCENCE; EUROPE; All Other Rubber Product Manufacturing; Other rubber product manufacturing</t>
  </si>
  <si>
    <t>Background: Sexual activity is often initiated during the adolescent period, and previous research suggests that the age of first sexual intercourse and condom use are crucial determinants of later sexual health. This study examined trends in adolescent sexual behaviours from 2002 to 2010 in 20 countries across four geographical regions of Europe. Methods: Data were collected by self-report questionnaires from 15-year-olds in classrooms during 2002, 2006 and 2010. Linear time trends were determined through logistic regression models, stratified for gender. Results: No linear trend over time was documented for most countries for sexual intercourse at the age of 13 or younger. Increased initiation among girls in Eastern Europe and decreased very early initiation among girls in Northern Europe emerged, along with a general increase in condom use in boys and most notably in girls. Conclusion: Overall prevalence of early and very early sexual intercourse initiation was quite stable in Europe between 2002 and 2010, while condom use increased. More detailed research and policy attention to the antecedents of non-condom use among young people is warranted; and further study of the relationships between age of sexual initiation and condom or pill use would be particularly valuable. [ABSTRACT FROM AUTHOR] Copyright of European Journal of Public Health is the property of Oxford University Press / USA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</si>
  <si>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http://ezlibrary.technion.ac.il/login?url=https://search.ebscohost.com/login.aspx?direct=true&amp;db=a9h&amp;AN=102088999&amp;site=ehost-live&amp;scope=site</t>
  </si>
  <si>
    <t>Leisure time preferences and health-risk behavior of teenagers in the post-communist Central European countries.</t>
  </si>
  <si>
    <t>Spilková, Jana</t>
  </si>
  <si>
    <t>Children's Geographies</t>
  </si>
  <si>
    <t>10.1080/14733285.2013.848742</t>
  </si>
  <si>
    <t>TEENAGERS' conduct of life; LEISURE; HEALTH behavior in adolescence; RISK-taking behavior in adolescence; ALCOHOL drinking; EUROPE; Drinking Places (Alcoholic Beverages)</t>
  </si>
  <si>
    <t>alcohol consumption; Central and Eastern Europe; drug use; risk behavior; smoking; teenagers</t>
  </si>
  <si>
    <t>In Central and Eastern Europe (CE), alcohol consumption, smoking, and substance use have become a substantial problem mainly among young people as well as changes of their leisure time occupations. The paper uses the binary logistic regression to measure the association between a certain type of leisure occupations and health-risk behaviors to show which activities are the most prone to health-risk behaviors. The analysis shows one prominent result – the strong relation between health-risk behavior of teenagers and going out in the evenings in the CE countries. There are, however, some specific protective factors of teenage risk behavior; these could be used to focus anti-risk behavior campaigns aimed at teenagers. [ABSTRACT FROM AUTHOR] Copyright of Children's Geographies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</si>
  <si>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http://ezlibrary.technion.ac.il/login?url=https://search.ebscohost.com/login.aspx?direct=true&amp;db=a9h&amp;AN=102810360&amp;site=ehost-live&amp;scope=site</t>
  </si>
  <si>
    <t>Marginalized (non)citizens: migrant youth political engagement, volunteering and performative citizenship in the context of Brexit.</t>
  </si>
  <si>
    <t>Sime, Daniela; Behrens, Silvia</t>
  </si>
  <si>
    <t>Ethnic &amp; Racial Studies</t>
  </si>
  <si>
    <t>10.1080/01419870.2022.2142061</t>
  </si>
  <si>
    <t>YOUTH in politics; POLITICAL participation; IMMIGRANTS; NONCITIZENS; CITIZENSHIP; VOLUNTEER service; SOCIAL advocacy; Other Social Advocacy Organizations; Human Rights Organizations; Social advocacy organizations</t>
  </si>
  <si>
    <t>citizenship; civic participation; migrant voting; Migrant youth; volunteering; youth political participation</t>
  </si>
  <si>
    <t>Migrants' opportunities for civic and political participation are often restricted by their legal rights. This paper reports on a study which included a survey with 1,120 young people aged 12–18 originally from Central and Eastern Europe, living in the UK, and follow-up focus groups with 122 participants. We examine young people's views on political and non-political participation and their engagement in everyday performative citizenship. We found connections between civic participation and political participation, and both are conditioned by one's sense of belonging to place and recognition of individual agency. Young people were interested and wanted to be involved in politics, yet they did not feel they could shape political decisions, unlike other forms of participation, such as volunteering and social activism. The study progresses existing knowledge on young people's exclusions from everyday performative citizenship, in the context of current public debates on youth engagement and young migrants' integration. [ABSTRACT FROM AUTHOR] Copyright of Ethnic &amp; Racial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</si>
  <si>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http://ezlibrary.technion.ac.il/login?url=https://search.ebscohost.com/login.aspx?direct=true&amp;db=a9h&amp;AN=163000142&amp;site=ehost-live&amp;scope=site</t>
  </si>
  <si>
    <t>New data on Mammoth bone settlements of Eastern Europe in the light of the new excavations of the Gontsy site (Ukraine)</t>
  </si>
  <si>
    <t>Iakovleva, Lioudmila; Djindjian, François</t>
  </si>
  <si>
    <t>Quaternary International</t>
  </si>
  <si>
    <t>126-128</t>
  </si>
  <si>
    <t>10.1016/j.quaint.2004.04.023</t>
  </si>
  <si>
    <t>MAMMOTHS; FOSSIL elephants; MAMMUTHUS meridionalis; UKRAINE</t>
  </si>
  <si>
    <t>Preliminary results of the new excavations realised during the past 10 years at the Gontsy site (Ukraine) are given here, placed in the context of the famous late Upper Palaeolithic mammoth bone dwelling settlements of Eastern Europe. The knowledge of the area of the mammoth bone dwelling settlements is today limited to the middle and upper Dnepr basin over a landscape of about 400×200 km2 and within a chronology between 15 000 and 14 000 BP. Research at the Gontsy site has focused on the advantageous location of the settlement on a promontory of a terrace cut by ravines going down to the river, on the different dwelling structures, on the various activity remains around the dwellings, and on the accumulation of animal bones, mainly young mammoths, mixed with stone tools, bone tools and hearths in the paleoravines. [Copyright &amp;y&amp; Elsevier] Copyright of Quaternary International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</si>
  <si>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http://ezlibrary.technion.ac.il/login?url=https://search.ebscohost.com/login.aspx?direct=true&amp;db=a9h&amp;AN=15800695&amp;site=ehost-live&amp;scope=site</t>
  </si>
  <si>
    <t>Perceived Autonomy Support and Motivation in Young People: A Comparative Investigation of Physical Education and Leisure-Time in Four Countries.</t>
  </si>
  <si>
    <t>Soos, Istvan; Dizmatsek, Ibolya; Ling, Jonathan; Ojelabi, Adedokun; Simonek, Jaromir; Boros-Balint, Iulianna; Szabo, Peter; Szabo, Attila; Hamar, Pal</t>
  </si>
  <si>
    <t>Europe's Journal of Psychology</t>
  </si>
  <si>
    <t>10.5964/ejop.v15i3.1735</t>
  </si>
  <si>
    <t>Leibniz Institute for Psychology (ZPID)</t>
  </si>
  <si>
    <t>PHYSICAL education; PHYSICAL education teachers; PLANNED behavior theory; SELF-determination theory; PHYSICAL activity; ROMANIA; SLOVAKIA; HUNGARY; Sports and Recreation Instruction</t>
  </si>
  <si>
    <t>autonomous motivation; leisure-time physical activity; perceived autonomy support; physical education; young people</t>
  </si>
  <si>
    <t>Physical education focuses on the development of sports skills as well as fitness for health. In Central European countries there has been a shift in these focuses since the fall of Communism to follow internationally-recognised health-related physical activity recommendations, similar to Western European countries. In this study we investigated the extent to which motivation from school physical education transfers to leisure-time physical activity providing autonomy support by three social agents: school (physical education teachers), family and peers. Our study utilised the Aetological Approach (AA), Ecological Model (EM) and the Trans-Contextual Model (TCM) that consists of the Theory of Planned Behaviour (TPB) and the Self-Determination Theory (SDT) to explore how autonomous motivation is transferred between contexts (physical education, leisure-time and current behaviour). Nine-hundred and seventy-four students aged 11-18 (55% girls) participated in our study from four countries: Hungary, United Kingdom, Romania and Slovakia. A prospective research design was employed, and questionnaires were administered at three time points. Using 7-point Likert scales, attitude, usefulness, and affectiveness were measured. Furthermore, subjective norms and perceived behavioural control (PBC) were tested within TPB. Autonomous and controlling motivation were measured within SDT by administering the Behavioural Regulation in Exercise questionnaires (BREQ and BREQ-2). Finally, past physical activity, intention and current physical activity behaviours were tested. Results indicated that perceived autonomy support from family and friends predicted autonomous motivation towards leisure-time physical activity in all four countries. However, teachers' behaviour in some Eastern European countries did not predict this transfer. In general, in line with previous literature, boys reported more physical activity than girls. A strong influencing factor in the path model was that past behaviour predicted current behaviour, and according to that factor, boys reported being more active than girls. Boys also perceived more support from PE teachers than girls which was likely to have influenced their autonomous motivation in PE, which in turn transferred to leisure time. We discuss these results in the context of theories exploring the role of motivation and social environment on children's choices related to physical activity. In conclusion, we suggest providing more autonomy support, especially by schools, for the enhancement of autonomous motivation of young people to promote their leisure time physical activity. [ABSTRACT FROM AUTHOR] Copyright of Europe's Journal of Psychology is the property of Leibniz Institute for Psychology (ZPID)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</si>
  <si>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http://ezlibrary.technion.ac.il/login?url=https://search.ebscohost.com/login.aspx?direct=true&amp;db=a9h&amp;AN=138949673&amp;site=ehost-live&amp;scope=site</t>
  </si>
  <si>
    <t>Physical activity and sedentary behaviours in youth: Data from three Central-Eastern European countries.</t>
  </si>
  <si>
    <t>Biddle, StuartJ. H.; Soos, Istvan; Hamar, Pal; Sandor, Iosif; Simonek, Jaromir; Karsai, Istvan</t>
  </si>
  <si>
    <t>European Journal of Sport Science</t>
  </si>
  <si>
    <t>10.1080/17461390902829234</t>
  </si>
  <si>
    <t>SEDENTARY lifestyles; PHYSICAL fitness; ADOLESCENT health; CHILDHOOD obesity; EUROPE; Fitness and Recreational Sports Centers</t>
  </si>
  <si>
    <t>Eastern Europe; gender; physical activity; sedentary behaviours; Socioeconomic status; young people</t>
  </si>
  <si>
    <t>Limited data are available on the active and sedentary behaviours of young people in Eastern Europe. Hungary, Romania, and Slovakia are relatively new members of the European Union. The socioeconomic status of the people of these countries differs from that of their Western European counterparts. These three countries are understudied in respect of physical activity and sedentary behaviour patterns in youth. Ecological momentary assessment was employed for data collection among 13- to 18-year-old students (n=623). A 3 (socioeconomic status)×3 (country)×2 (gender) multivariate analysis of variance, with physical activity, technological sedentary behaviour, and sedentary socializing behaviour as dependent variables, showed that for weekday behaviours there were significant multivariate main effects for country (P&lt;0.001) and gender (P&lt;0.001), but not for socioeconomic status (P&gt;0.05). Slovakia showed greater technological sedentary behaviours than the other two countries. Romania and Slovakia had higher physical activity levels than Hungary. Boys spent more time than girls on technological sedentary behaviours, while girls spent more time than boys on socializing sedentary behaviours on weekdays and weekends (P&lt;0.001). For weekend behaviours, the country×gender interaction was significant (P&lt;0.046), with the highest rates of technological sedentary behaviours for males in Slovakia and Hungary, with lower figures for girls in these countries and particularly for boys and girls in Romania. There was a significant multivariate main effect for country (P&lt;0.001), with fewer technological sedentary behaviours in Romania than the other two countries. Hungarian youth were less active than Romanian youth. These three Eastern European countries show quite high levels of sedentary behaviours but these co-exist with varying physical activity patterns. Values differ by country and gender. [ABSTRACT FROM AUTHOR] Copyright of European Journal of Sport Science is the property of Taylor &amp; Francis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</si>
  <si>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http://ezlibrary.technion.ac.il/login?url=https://search.ebscohost.com/login.aspx?direct=true&amp;db=a9h&amp;AN=44032696&amp;site=ehost-live&amp;scope=site</t>
  </si>
  <si>
    <t>Postgraduate training for young psychiatrists—experience of the Berlin Summer School</t>
  </si>
  <si>
    <t>Mihai, A.; Ströhle, A.; Maric, N.; Heinz, A.; Helmchen, H.; Sartorius, N.</t>
  </si>
  <si>
    <t>European Psychiatry</t>
  </si>
  <si>
    <t>10.1016/j.eurpsy.2005.05.001</t>
  </si>
  <si>
    <t>Cambridge University Press</t>
  </si>
  <si>
    <t>PSYCHIATRISTS; MENTAL health services; MEDICAL personnel; CREATIVE ability; Psychiatric and Substance Abuse Hospitals; Offices of Mental Health Practitioners (except Physicians); Residential Mental Health and Substance Abuse Facilities</t>
  </si>
  <si>
    <t>International networks; Postgraduate training; Psychiatric training</t>
  </si>
  <si>
    <t>Abstract: Background. – Growing professional exchange between Eastern and Western European countries increases the possibilities for international postgraduate training courses and by that satisfying the need for rapid and facilitation of travel and migration in the enlarged European Union increase achieving high standards. The purpose of this study was to evaluate a summer school program that trained young Eastern European psychiatrists and to assess the impact of the program on their professional development and future activities. Method. – We evaluated the training effect of the first 3 years of the Berlin Summer School with respect to (1) the participants'' satisfaction with the topics, quality and originality of the presentations, and (2) long-term effects and implications for their professional career. All participants (N =43) filled out anonymously the evaluation form at the end of each summer school. An evaluation of long-term effects was carried out 2 years later with a questionnaire that was sent via e-mail to all former participants. Results. – Participants were most satisfied with practical topics such as “how to prepare a paper”, “how to evaluate a paper”, or “how to participate in a congress.” The appreciation of the presented topics and the appreciation of courses increased in each consecutive summer school. All summer school participants reported that the course had some influence on their future career, and one fifth of the participants felt that their professional development was influenced “a lot”. Conclusions. – Although limited to 1 week of intensive training, a summer school program can have a longer lasting positive influence on the professional development of the participants. Participants felt that particularly the training of practical skills improved their research performance. Former participants founded an independent multicentric and multinational research group and supported national courses that were organized similar to the Berlin Summer School. [Copyright &amp;y&amp; Elsevier] Copyright of European Psychiatry is the property of Cambridge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</si>
  <si>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http://ezlibrary.technion.ac.il/login?url=https://search.ebscohost.com/login.aspx?direct=true&amp;db=a9h&amp;AN=23350880&amp;site=ehost-live&amp;scope=site</t>
  </si>
  <si>
    <t>The illegal immigration in Italy: some qualitative and quantitative aspects.</t>
  </si>
  <si>
    <t>Marotta, Gemma</t>
  </si>
  <si>
    <t>International Review of Sociology</t>
  </si>
  <si>
    <t>10.1080/0390670042000186752</t>
  </si>
  <si>
    <t>EMIGRATION &amp; immigration; UNDOCUMENTED immigrants; IMMIGRANTS; CRIME; SOCIOLOGY; ITALY</t>
  </si>
  <si>
    <t>Over the last few years Italy has largely been affected by the 'immigration' problem. First of all, the changes that took place in the production and economic systems at the European level have caused a large number of foreign workers to fill the occupational spaces left empty by the national population. This was a consequence of the demographic contraction and the ageing population with the related reduction of the workforce, as well as of the rejection of unskilled activities by young people. Secondly, we must keep in mind the refugee problem: people who have entered Italy, mainly illegally, often because of political persecution or of the spread of conflicts within the Eastern European and African countries. These people generally reach the country in the hope of emigrating overseas, using it only as a temporary stop or a transit zone, en route to Canada, Australia or USA. [ABSTRACT FROM AUTHOR] Copyright of International Review of Sociology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</si>
  <si>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http://ezlibrary.technion.ac.il/login?url=https://search.ebscohost.com/login.aspx?direct=true&amp;db=a9h&amp;AN=12583823&amp;site=ehost-live&amp;scope=site</t>
  </si>
  <si>
    <t>Three Accounts—Two World Wars—One Town: Narratives of War and Genocide in Eastern Galicia.</t>
  </si>
  <si>
    <t>Bartov, Omer</t>
  </si>
  <si>
    <t>East European Politics &amp; Societies</t>
  </si>
  <si>
    <t>10.1177/0888325420957080</t>
  </si>
  <si>
    <t>Sage Publications Inc.</t>
  </si>
  <si>
    <t>Buczacz; collaboration; Eastern Europe; Eastern Galicia; first-person accounts; Holocaust; Polish and Ukrainian nationalism; resistance; World War I; World War II; Zionism</t>
  </si>
  <si>
    <t>This article belongs to the special cluster, "Biographies of Belonging in the Holocaust", guest-edited by Natalia Aleksiun and Hana Kubátová. This article argues for using personal accounts in reconstructing the inner lives of interethnic communities in Eastern Europe in times of crisis. Focusing on the Eastern Galician town of Buczacz as representative of numerous other such communities, it also suggests that the events of the Holocaust must be seen within the larger context of coexistence and violence since 1914. After briefly examining the relevant historiography, the article turns to a close analysis of the diary of a Polish headmaster, written in 1914–1922; the World War II diary of a Ukrainian gymnasium teacher, and recollections of the Holocaust by a Jewish radio technician, composed in 1947. All three men lived in Buczacz; all three wanted their accounts to be read by others, but they are only now being made available to the public by the author. Each provides a strikingly different perspective: that of a Polish nationalist educator whose sons were fighting to create an independent Poland; that of a Ukrainian activist who resented Polish rule and Jewish influence but felt ambivalent about wartime and genocide profiteering by fellow Ukrainians; and that of a young Jew who meticulously recorded both collaboration and rescue by his gentile neighbors and ended up fighting in a local Polish partisan unit. And yet, seen together, these personal narratives shed light on aspects of mass violence in that region largely missing from more general or nationally oriented histories. [ABSTRACT FROM AUTHOR] Copyright of East European Politics &amp; Societies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</si>
  <si>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http://ezlibrary.technion.ac.il/login?url=https://search.ebscohost.com/login.aspx?direct=true&amp;db=a9h&amp;AN=161517807&amp;site=ehost-live&amp;scope=site</t>
  </si>
  <si>
    <t>Tobacco sales and promotion in bars, cafes and nightclubs from large cities around the world.</t>
  </si>
  <si>
    <t>Shahrir, Shahida; Wipfli, Heather; Avila-Tang, Erika; Breysse, Patrick N.; Samet, Jonathan M.; Navas-Acien, Ana</t>
  </si>
  <si>
    <t>Tobacco Control</t>
  </si>
  <si>
    <t>10.1136/tc.2010.040220</t>
  </si>
  <si>
    <t>BMJ Publishing Group</t>
  </si>
  <si>
    <t>RESTAURANTS &amp; economics; MARKETING; CHI-squared test; CONFIDENCE intervals; EPIDEMIOLOGY; RESEARCH funding; SALES personnel; SMOKING; TOBACCO; DATA analysis; MULTIPLE regression analysis; DATA analysis software; Marketing Consulting Services; Tobacco Farming; Tobacco and Tobacco Product Merchant Wholesalers; Tobacco Stores; Commercial and Institutional Building Construction; Full-Service Restaurants; All other building equipment contractors; DEVELOPING countries; DEVELOPED countries</t>
  </si>
  <si>
    <t>Context Little is known about tobacco promotion activities in low and middle-income countries. Information on tobacco sales, advertisement and promotion in bars, cafes and nightclubs is needed to develop interventions to reduce smoking initiation and relapse, particularly among youths and young adults. Objective To evaluate cigarette sales and tobacco advertisement and promotion in bars, cafes and nightclubs using a volunteer survey approach in large cities throughout the world. Methods Between 2007 and 2009, we administered an interview-based survey to 231 bar/cafe/nightclub owners/managers in 24 large cities in Africa, the Americas, Asia and eastern Europe. Results Cigarette sales and tobacco advertisement and promotions were found in bars/cafes/nightclubs in most cities. Examples of promotions included cigarette giveaways and event sponsorship. Establishments that allowed smoking were more likely to sell cigarettes compared to smoke-free establishments (OR 8.67, 95% CI 3.25 to 23.1). Larger establishments (maximum occupancy ≥100 vs &lt;100 customers) were more likely to have tobacco advertising (OR 4.35, 95% CI 2.04 to 9.24) and to receive promotional items from tobacco companies (OR 3.18, 95% CI 1.41 to 7.17). Conclusions Cigarette sales and tobacco promotions were common in bars, cafes and nightclubs in the majority of cities. Socialising and hospitality venues must be covered by legislation banning tobacco sales and promotions to limit exposure among populations at high risk of tobacco initiation and relapse from quitting. [ABSTRACT FROM AUTHOR] Copyright of Tobacco Control is the property of BMJ Publishing Group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</si>
  <si>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http://ezlibrary.technion.ac.il/login?url=https://search.ebscohost.com/login.aspx?direct=true&amp;db=a9h&amp;AN=64136208&amp;site=ehost-live&amp;scope=site</t>
  </si>
  <si>
    <t>TOPO-EUROPE: The geoscience of coupled deep Earth-surface processes</t>
  </si>
  <si>
    <t>Cloetingh, S.A.P.L.; Ziegler, P.A.; Bogaard, P.J.F.; Andriessen, P.A.M.; Artemieva, I.M.; Bada, G.; van Balen, R.T.; Beekman, F.; Ben-Avraham, Z.; Brun, J.-P.; Bunge, H.P.; Burov, E.B.; Carbonell, R.; Facenna, C.; Friedrich, A.; Gallart, J.; Green, A.G.; Heidbach, O.; Jones, A.G.; Matenco, L.</t>
  </si>
  <si>
    <t>Global &amp; Planetary Change</t>
  </si>
  <si>
    <t>10.1016/j.gloplacha.2007.02.008</t>
  </si>
  <si>
    <t>PLATE tectonics; GEODYNAMICS; CONTINENTAL drift; MORPHOTECTONICS</t>
  </si>
  <si>
    <t>continental topography; environmental Earth System Dynamics; lithosphere/surface processes; neotectonics; source/sink relations</t>
  </si>
  <si>
    <t>Abstract: TOPO-EUROPE addresses the 4-D topographic evolution of the orogens and intra-plate regions of Europe through a multidisciplinary approach linking geology, geophysics, geodesy and geotechnology. TOPO-EUROPE integrates monitoring, imaging, reconstruction and modelling of the interplay between processes controlling continental topography and related natural hazards. Until now, research on neotectonics and related topography development of orogens and intra-plate regions has received little attention. TOPO-EUROPE initiates a number of novel studies on the quantification of rates of vertical motions, related tectonically controlled river evolution and land subsidence in carefully selected natural laboratories in Europe. From orogen through platform to continental margin, these natural laboratories include the Alps/Carpathians–Pannonian Basin System, the West and Central European Platform, the Apennines–Aegean–Anatolian region, the Iberian Peninsula, the Scandinavian Continental Margin, the East-European Platform, and the Caucasus–Levant area. TOPO-EUROPE integrates European research facilities and know-how essential to advance the understanding of the role of topography in Environmental Earth System Dynamics. The principal objective of the network is twofold. Namely, to integrate national research programs into a common European network and, furthermore, to integrate activities among TOPO-EUROPE institutes and participants. Key objectives are to provide an interdisciplinary forum to share knowledge and information in the field of the neotectonic and topographic evolution of Europe, to promote and encourage multidisciplinary research on a truly European scale, to increase mobility of scientists and to train young scientists. This paper provides an overview of the state-of-the-art of continental topography research, and of the challenges to TOPO-EUROPE researchers in the targeted natural laboratories. [Copyright &amp;y&amp; Elsevier] Copyright of Global &amp; Planetary Change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</si>
  <si>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http://ezlibrary.technion.ac.il/login?url=https://search.ebscohost.com/login.aspx?direct=true&amp;db=a9h&amp;AN=25491224&amp;site=ehost-live&amp;scope=site</t>
  </si>
  <si>
    <t>Transcending polarization? Strategic identity construction in young women's transnational feminist networks.</t>
  </si>
  <si>
    <t>Hunt, Theresa A.</t>
  </si>
  <si>
    <t>Women's Studies International Forum</t>
  </si>
  <si>
    <t>10.1016/j.wsif.2013.06.004</t>
  </si>
  <si>
    <t>YOUNG womens' attitudes; FEMINISM; IDENTITY (Psychology); YOUTH in politics; SOCIAL marginality; IDENTITY politics; YOUTH movements; SOCIETIES</t>
  </si>
  <si>
    <t>This article explores the phenomenon of young women organizing in and building "youth-only" transnational feminist networks. Qualitative data gathered during a 2010-2011 study of activist women under 30 years old in the MENA region, Central and Eastern Europe, and North America suggests the choice to organize as "youth" is often presented as strategic, with members of young women's transnational feminist networks advancing two interlinked claims. The first is that young women in global social justice movements have similar experiences in feeling marginalized when compared to their male and older-generation counterparts. The second is that coalescing in response to this "universal" marginalization creates opportunities for young activist women to transcend the "identity politics", class divides and philosophical differences historically plaguing transnational feminist organizing. Ultimately, study participants argue this strategic choice of organizing as youth will enable the building of a more democratic transnational feminist movement. [ABSTRACT FROM AUTHOR] Copyright of Women's Studies International Forum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</si>
  <si>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http://ezlibrary.technion.ac.il/login?url=https://search.ebscohost.com/login.aspx?direct=true&amp;db=a9h&amp;AN=91274956&amp;site=ehost-live&amp;scope=site</t>
  </si>
  <si>
    <t>Working for Sexual and Reproductive Health and Rights in Central and Eastern Europe.</t>
  </si>
  <si>
    <t>NOWICKA, WANDA</t>
  </si>
  <si>
    <t>Development</t>
  </si>
  <si>
    <t>10.1057/dev.2009.13</t>
  </si>
  <si>
    <t>Palgrave Macmillan Ltd.</t>
  </si>
  <si>
    <t>SOCIAL conditions of women; WOMEN in development; WOMEN'S rights; RELIGIOUS fundamentalism; YOUTH; ABORTION; CONTRACEPTION; EUROPEAN Union; CATHOLIC Church</t>
  </si>
  <si>
    <t>abortion; Catholic Church; contraception; European Union; religious fundamentalism; youth</t>
  </si>
  <si>
    <t>At the Association For Women's Right's in Development (AWlD) Forum, ASTRA -- the Central and Eastern European (CEE) Women's Network for Sexual and Reproductive Health and Rights together with ASTRA Youth -- looked at how to respond to the rise in religious fundamentalism in CEE. Both established and young activists -- Sanja Cesar from Croatia, Nadiya Bedrychuk from Ukraine, Irene Pavlenishvili, Georgia and Wanda Nowicka from Poland -- addressed the growing religious fundamentalism in CEE. [ABSTRACT FROM AUTHOR] Copyright of Development is the property of Palgrave Macmillan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</si>
  <si>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http://ezlibrary.technion.ac.il/login?url=https://search.ebscohost.com/login.aspx?direct=true&amp;db=a9h&amp;AN=43633550&amp;site=ehost-live&amp;scope=site</t>
  </si>
  <si>
    <t>Young people's participation in sport and other leisure activities in the former soviet union.</t>
  </si>
  <si>
    <t>Roberts, Kenneth; Fagan, Colette</t>
  </si>
  <si>
    <t>European Physical Education Review</t>
  </si>
  <si>
    <t>10.1177/1356336X990051005</t>
  </si>
  <si>
    <t>YOUNG adults; SPORTS; LEISURE; FORMER Soviet republics; Fitness and Recreational Sports Centers</t>
  </si>
  <si>
    <t>This paper uses evidence from surveys in 1997 among a total of 900 young people (aged 20-26) in Armenia, Georgia and Ukraine to assess the impact of post-communism on their participation in sport and other leisure activities. Despite the rundown of public facilities and organized youth sport, participation was holding up reasonably well. Young males (and rather fewer females) were creating their own opportunities to play sport in parks and other open spaces. However, the main trends in young people's leisure were towards home-centredness, which was associated with rising investment in home entertainment equipment, towards spending money on ‘quality’ holidays, and towards making regular visits to the bars and restaurants that private commerce had opened in all three countries. It is argued that participant sport is highly vulnerable to, rather than a likely beneficiary of, the reforms in Eastern Europe and the former Soviet Union, and that this situation is likely to continue into the 21st century. [ABSTRACT FROM AUTHOR] Copyright of European Physical Education Review is the property of Sage Publications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</si>
  <si>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http://ezlibrary.technion.ac.il/login?url=https://search.ebscohost.com/login.aspx?direct=true&amp;db=a9h&amp;AN=4544168&amp;site=ehost-live&amp;scope=site</t>
  </si>
  <si>
    <t>Youth civic development: Theorizing a domain with evidence from different cultural contexts.</t>
  </si>
  <si>
    <t>Flanagan, Constance A.; Martínez, M. Loreto; Cumsille, Patricio; Ngomane, Tsakani</t>
  </si>
  <si>
    <t>New Directions for Child &amp; Adolescent Development</t>
  </si>
  <si>
    <t>10.1002/cd.313</t>
  </si>
  <si>
    <t>SERVICE learning; YOUTH development; CHILE; SOUTH Africa; UNITED States; EUROPE</t>
  </si>
  <si>
    <t>The authors use examples of youth civic engagement from Chile, South Africa, Central/Eastern Europe, and the United States-and also emphasize diversities among youth from different subgroups within countries-to illustrate common elements of the civic domain of youth development. These include the primacy of collective activity for forming political identities and ideas and the greater heterogeneity of civic compared to other discretionary activities, the groupways or accumulated opportunities for acting due to the groups (social class, gender, ethnic, caste, etc.) to which a young person belongs, and the role of mediating institutions (schools, community-based organizations, etc.) as spaces where youths' actions contribute to political stability and change. © 2011 Wiley Periodicals, Inc. [ABSTRACT FROM AUTHOR] Copyright of New Directions for Child &amp; Adolescent Development is the property of John Wiley &amp; Sons, Inc.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</si>
  <si>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http://ezlibrary.technion.ac.il/login?url=https://search.ebscohost.com/login.aspx?direct=true&amp;db=a9h&amp;AN=67698117&amp;site=ehost-live&amp;scope=site</t>
  </si>
  <si>
    <t>Youth mobilisations and political generations: young activists in political change movements during and since the twentieth century.</t>
  </si>
  <si>
    <t>Roberts, Ken</t>
  </si>
  <si>
    <t>Journal of Youth Studies</t>
  </si>
  <si>
    <t>10.1080/13676261.2015.1020937</t>
  </si>
  <si>
    <t>MASS mobilization; ACTIVISTS; POLITICAL change; NEOCOLONIALISM; TWENTIETH century; YOUTH</t>
  </si>
  <si>
    <t>Arab Spring; Indignados; Occupy movement; political generations; student movements; youth</t>
  </si>
  <si>
    <t>This paper uses political generations theory to examine the main youth mobilisations during and since the twentieth century: pre-1939 fascist and communist movements; the student movements of the 1960s and 70s; movements that challenged colonial and neo-colonial rulers in less developed countries and young people's involvement in the revolutions that saw the end of communism in East-Central and South-East Europe in 1989. Conclusions from this review of the past are used in considering the likely significance of subsequent outbursts of political activism among young people: the ‘colour revolutions’ and other instances of youth mobilisation in former Soviet republics and other ex-communist countries; the Arab Spring and the series of movements that have challenged neo-liberalism – Anti-Globalisation, the Indignados and the Occupy movements.The paper notes that youth mobilisations that have led to the formation of new political generations that have changed their countries' politics then transformed the countries have typically extended over several decades, that initially youthful leaders have sometimes been middle-aged or older before achieving political power and that many of their actions on achieving power have been at variance with their youthful ideals. In conclusion, it is argued that it is still too early to tell whether any of the recent youth mobilisations signal the formation of new political generations. [ABSTRACT FROM AUTHOR] Copyright of Journal of Youth Studies is the property of Routledge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</si>
  <si>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http://ezlibrary.technion.ac.il/login?url=https://search.ebscohost.com/login.aspx?direct=true&amp;db=a9h&amp;AN=108393034&amp;site=ehost-live&amp;scope=site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</si>
</sst>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16"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9"/>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"17884934"</f>
        <v>17884934</v>
      </c>
      <c r="F2" t="str">
        <f>"Dec2018"</f>
        <v>Dec2018</v>
      </c>
      <c r="G2">
        <v>13</v>
      </c>
      <c r="H2">
        <v>2</v>
      </c>
      <c r="I2">
        <v>184</v>
      </c>
      <c r="J2">
        <v>27</v>
      </c>
      <c r="K2">
        <v>134105357</v>
      </c>
      <c r="L2" t="s">
        <v>21</v>
      </c>
      <c r="M2" t="s">
        <v>22</v>
      </c>
      <c r="N2" t="s">
        <v>23</v>
      </c>
      <c r="O2" t="s">
        <v>24</v>
      </c>
      <c r="P2" t="s">
        <v>25</v>
      </c>
      <c r="Q2" t="s">
        <v>26</v>
      </c>
      <c r="R2" t="s">
        <v>27</v>
      </c>
    </row>
    <row r="3" spans="1:18" x14ac:dyDescent="0.3">
      <c r="A3" t="s">
        <v>28</v>
      </c>
      <c r="B3" t="s">
        <v>29</v>
      </c>
      <c r="C3" t="s">
        <v>30</v>
      </c>
      <c r="D3" t="str">
        <f>"09598049"</f>
        <v>09598049</v>
      </c>
      <c r="F3" t="str">
        <f>"Jul2008"</f>
        <v>Jul2008</v>
      </c>
      <c r="G3">
        <v>44</v>
      </c>
      <c r="H3">
        <v>10</v>
      </c>
      <c r="I3">
        <v>1425</v>
      </c>
      <c r="J3">
        <v>13</v>
      </c>
      <c r="K3">
        <v>32640533</v>
      </c>
      <c r="L3" t="s">
        <v>31</v>
      </c>
      <c r="M3" t="s">
        <v>32</v>
      </c>
      <c r="N3" t="s">
        <v>23</v>
      </c>
      <c r="O3" t="s">
        <v>33</v>
      </c>
      <c r="Q3" t="s">
        <v>34</v>
      </c>
      <c r="R3" t="s">
        <v>35</v>
      </c>
    </row>
    <row r="4" spans="1:18" x14ac:dyDescent="0.3">
      <c r="A4" t="s">
        <v>36</v>
      </c>
      <c r="B4" t="s">
        <v>37</v>
      </c>
      <c r="C4" t="s">
        <v>38</v>
      </c>
      <c r="D4" t="str">
        <f>"15430537"</f>
        <v>15430537</v>
      </c>
      <c r="F4" t="str">
        <f>"2008"</f>
        <v>2008</v>
      </c>
      <c r="G4">
        <v>38</v>
      </c>
      <c r="H4">
        <v>2</v>
      </c>
      <c r="I4">
        <v>95</v>
      </c>
      <c r="J4">
        <v>4</v>
      </c>
      <c r="K4">
        <v>34455927</v>
      </c>
      <c r="M4" t="s">
        <v>39</v>
      </c>
      <c r="N4" t="s">
        <v>23</v>
      </c>
      <c r="O4" t="s">
        <v>40</v>
      </c>
      <c r="Q4" t="s">
        <v>41</v>
      </c>
      <c r="R4" t="s">
        <v>42</v>
      </c>
    </row>
    <row r="5" spans="1:18" x14ac:dyDescent="0.3">
      <c r="A5" t="s">
        <v>43</v>
      </c>
      <c r="B5" t="s">
        <v>44</v>
      </c>
      <c r="C5" t="s">
        <v>45</v>
      </c>
      <c r="D5" t="str">
        <f>"14795868"</f>
        <v>14795868</v>
      </c>
      <c r="F5" t="str">
        <f>"2008"</f>
        <v>2008</v>
      </c>
      <c r="G5">
        <v>5</v>
      </c>
      <c r="I5">
        <v>1</v>
      </c>
      <c r="J5">
        <v>14</v>
      </c>
      <c r="K5">
        <v>35703403</v>
      </c>
      <c r="L5" t="s">
        <v>46</v>
      </c>
      <c r="M5" t="s">
        <v>47</v>
      </c>
      <c r="N5" t="s">
        <v>23</v>
      </c>
      <c r="O5" t="s">
        <v>48</v>
      </c>
      <c r="Q5" t="s">
        <v>49</v>
      </c>
      <c r="R5" t="s">
        <v>50</v>
      </c>
    </row>
    <row r="6" spans="1:18" x14ac:dyDescent="0.3">
      <c r="A6" t="s">
        <v>51</v>
      </c>
      <c r="B6" t="s">
        <v>52</v>
      </c>
      <c r="C6" t="s">
        <v>53</v>
      </c>
      <c r="D6" t="str">
        <f>"02229617"</f>
        <v>02229617</v>
      </c>
      <c r="F6" t="str">
        <f>"Jun2018"</f>
        <v>Jun2018</v>
      </c>
      <c r="G6">
        <v>66</v>
      </c>
      <c r="H6">
        <v>4</v>
      </c>
      <c r="I6">
        <v>219</v>
      </c>
      <c r="J6">
        <v>21</v>
      </c>
      <c r="K6">
        <v>130107466</v>
      </c>
      <c r="L6" t="s">
        <v>54</v>
      </c>
      <c r="M6" t="s">
        <v>32</v>
      </c>
      <c r="N6" t="s">
        <v>23</v>
      </c>
      <c r="P6" t="s">
        <v>55</v>
      </c>
      <c r="Q6" t="s">
        <v>56</v>
      </c>
      <c r="R6" t="s">
        <v>57</v>
      </c>
    </row>
    <row r="7" spans="1:18" x14ac:dyDescent="0.3">
      <c r="A7" t="s">
        <v>58</v>
      </c>
      <c r="B7" t="s">
        <v>59</v>
      </c>
      <c r="C7" t="s">
        <v>60</v>
      </c>
      <c r="D7" t="str">
        <f>"08900132"</f>
        <v>08900132</v>
      </c>
      <c r="F7" t="str">
        <f>"2006"</f>
        <v>2006</v>
      </c>
      <c r="G7">
        <v>18</v>
      </c>
      <c r="H7" s="1">
        <v>44928</v>
      </c>
      <c r="I7">
        <v>57</v>
      </c>
      <c r="J7">
        <v>18</v>
      </c>
      <c r="K7">
        <v>22450688</v>
      </c>
      <c r="L7" t="s">
        <v>61</v>
      </c>
      <c r="M7" t="s">
        <v>62</v>
      </c>
      <c r="N7" t="s">
        <v>23</v>
      </c>
      <c r="O7" t="s">
        <v>63</v>
      </c>
      <c r="Q7" t="s">
        <v>64</v>
      </c>
      <c r="R7" t="s">
        <v>65</v>
      </c>
    </row>
    <row r="8" spans="1:18" x14ac:dyDescent="0.3">
      <c r="A8" t="s">
        <v>66</v>
      </c>
      <c r="B8" t="s">
        <v>67</v>
      </c>
      <c r="C8" t="s">
        <v>68</v>
      </c>
      <c r="D8" t="str">
        <f>"17582652"</f>
        <v>17582652</v>
      </c>
      <c r="F8" t="str">
        <f>"Nov2014 Supplement 4S3"</f>
        <v>Nov2014 Supplement 4S3</v>
      </c>
      <c r="G8">
        <v>17</v>
      </c>
      <c r="I8" t="s">
        <v>69</v>
      </c>
      <c r="J8">
        <v>1</v>
      </c>
      <c r="K8">
        <v>125299204</v>
      </c>
      <c r="L8" t="s">
        <v>70</v>
      </c>
      <c r="M8" t="s">
        <v>71</v>
      </c>
      <c r="N8" t="s">
        <v>23</v>
      </c>
      <c r="O8" t="s">
        <v>72</v>
      </c>
      <c r="Q8" t="s">
        <v>73</v>
      </c>
      <c r="R8" t="s">
        <v>74</v>
      </c>
    </row>
    <row r="9" spans="1:18" x14ac:dyDescent="0.3">
      <c r="A9" t="s">
        <v>75</v>
      </c>
      <c r="B9" t="s">
        <v>76</v>
      </c>
      <c r="C9" t="s">
        <v>77</v>
      </c>
      <c r="D9" t="str">
        <f>"13146238"</f>
        <v>13146238</v>
      </c>
      <c r="F9" t="str">
        <f>"2015 SpecialEdition"</f>
        <v>2015 SpecialEdition</v>
      </c>
      <c r="I9">
        <v>15</v>
      </c>
      <c r="J9">
        <v>9</v>
      </c>
      <c r="K9">
        <v>116513442</v>
      </c>
      <c r="M9" t="s">
        <v>78</v>
      </c>
      <c r="N9" t="s">
        <v>23</v>
      </c>
      <c r="O9" t="s">
        <v>79</v>
      </c>
      <c r="P9" t="s">
        <v>80</v>
      </c>
      <c r="Q9" t="s">
        <v>81</v>
      </c>
      <c r="R9" t="s">
        <v>82</v>
      </c>
    </row>
    <row r="10" spans="1:18" x14ac:dyDescent="0.3">
      <c r="A10" t="s">
        <v>83</v>
      </c>
      <c r="B10" t="s">
        <v>84</v>
      </c>
      <c r="C10" t="s">
        <v>85</v>
      </c>
      <c r="D10" t="str">
        <f>"13344684"</f>
        <v>13344684</v>
      </c>
      <c r="F10" t="str">
        <f>"2021"</f>
        <v>2021</v>
      </c>
      <c r="G10">
        <v>19</v>
      </c>
      <c r="H10">
        <v>2</v>
      </c>
      <c r="I10">
        <v>210</v>
      </c>
      <c r="J10">
        <v>17</v>
      </c>
      <c r="K10">
        <v>151223180</v>
      </c>
      <c r="L10" t="s">
        <v>86</v>
      </c>
      <c r="M10" t="s">
        <v>87</v>
      </c>
      <c r="N10" t="s">
        <v>23</v>
      </c>
      <c r="O10" t="s">
        <v>88</v>
      </c>
      <c r="P10" t="s">
        <v>89</v>
      </c>
      <c r="Q10" t="s">
        <v>90</v>
      </c>
      <c r="R10" t="s">
        <v>91</v>
      </c>
    </row>
    <row r="11" spans="1:18" x14ac:dyDescent="0.3">
      <c r="A11" t="s">
        <v>92</v>
      </c>
      <c r="B11" t="s">
        <v>93</v>
      </c>
      <c r="C11" t="s">
        <v>94</v>
      </c>
      <c r="D11" t="str">
        <f>"02773791"</f>
        <v>02773791</v>
      </c>
      <c r="F11" t="str">
        <f>"Mar2020"</f>
        <v>Mar2020</v>
      </c>
      <c r="G11">
        <v>231</v>
      </c>
      <c r="I11" t="s">
        <v>95</v>
      </c>
      <c r="J11">
        <v>1</v>
      </c>
      <c r="K11">
        <v>141863368</v>
      </c>
      <c r="L11" t="s">
        <v>96</v>
      </c>
      <c r="M11" t="s">
        <v>32</v>
      </c>
      <c r="N11" t="s">
        <v>23</v>
      </c>
      <c r="O11" t="s">
        <v>97</v>
      </c>
      <c r="P11" t="s">
        <v>98</v>
      </c>
      <c r="Q11" t="s">
        <v>99</v>
      </c>
      <c r="R11" t="s">
        <v>100</v>
      </c>
    </row>
    <row r="12" spans="1:18" x14ac:dyDescent="0.3">
      <c r="A12" t="s">
        <v>101</v>
      </c>
      <c r="B12" t="s">
        <v>102</v>
      </c>
      <c r="C12" t="s">
        <v>103</v>
      </c>
      <c r="D12" t="str">
        <f>"02614367"</f>
        <v>02614367</v>
      </c>
      <c r="F12" t="str">
        <f>"Apr2005"</f>
        <v>Apr2005</v>
      </c>
      <c r="G12">
        <v>24</v>
      </c>
      <c r="H12">
        <v>2</v>
      </c>
      <c r="I12">
        <v>115</v>
      </c>
      <c r="J12">
        <v>21</v>
      </c>
      <c r="K12">
        <v>16295769</v>
      </c>
      <c r="L12" t="s">
        <v>104</v>
      </c>
      <c r="M12" t="s">
        <v>105</v>
      </c>
      <c r="N12" t="s">
        <v>23</v>
      </c>
      <c r="O12" t="s">
        <v>106</v>
      </c>
      <c r="Q12" t="s">
        <v>107</v>
      </c>
      <c r="R12" t="s">
        <v>108</v>
      </c>
    </row>
    <row r="13" spans="1:18" x14ac:dyDescent="0.3">
      <c r="A13" t="s">
        <v>109</v>
      </c>
      <c r="B13" t="s">
        <v>110</v>
      </c>
      <c r="C13" t="s">
        <v>111</v>
      </c>
      <c r="D13" t="str">
        <f>"15216543"</f>
        <v>15216543</v>
      </c>
      <c r="F13" t="str">
        <f>"Apr/May2005"</f>
        <v>Apr/May2005</v>
      </c>
      <c r="G13">
        <v>57</v>
      </c>
      <c r="H13" s="1">
        <v>45021</v>
      </c>
      <c r="I13">
        <v>223</v>
      </c>
      <c r="J13">
        <v>1</v>
      </c>
      <c r="K13">
        <v>17535177</v>
      </c>
      <c r="L13" t="s">
        <v>112</v>
      </c>
      <c r="M13" t="s">
        <v>71</v>
      </c>
      <c r="N13" t="s">
        <v>23</v>
      </c>
      <c r="O13" t="s">
        <v>113</v>
      </c>
      <c r="Q13" t="s">
        <v>114</v>
      </c>
      <c r="R13" t="s">
        <v>115</v>
      </c>
    </row>
    <row r="14" spans="1:18" x14ac:dyDescent="0.3">
      <c r="A14" t="s">
        <v>116</v>
      </c>
      <c r="B14" t="s">
        <v>117</v>
      </c>
      <c r="C14" t="s">
        <v>118</v>
      </c>
      <c r="D14" t="str">
        <f>"11011262"</f>
        <v>11011262</v>
      </c>
      <c r="F14" t="str">
        <f>"2015 Supplement"</f>
        <v>2015 Supplement</v>
      </c>
      <c r="G14">
        <v>25</v>
      </c>
      <c r="H14" t="s">
        <v>119</v>
      </c>
      <c r="I14">
        <v>65</v>
      </c>
      <c r="J14">
        <v>4</v>
      </c>
      <c r="K14">
        <v>102088999</v>
      </c>
      <c r="L14" t="s">
        <v>120</v>
      </c>
      <c r="M14" t="s">
        <v>121</v>
      </c>
      <c r="N14" t="s">
        <v>23</v>
      </c>
      <c r="O14" t="s">
        <v>122</v>
      </c>
      <c r="Q14" t="s">
        <v>123</v>
      </c>
      <c r="R14" t="s">
        <v>124</v>
      </c>
    </row>
    <row r="15" spans="1:18" x14ac:dyDescent="0.3">
      <c r="A15" t="s">
        <v>125</v>
      </c>
      <c r="B15" t="s">
        <v>126</v>
      </c>
      <c r="C15" t="s">
        <v>127</v>
      </c>
      <c r="D15" t="str">
        <f>"14733285"</f>
        <v>14733285</v>
      </c>
      <c r="F15" t="str">
        <f>"Aug2015"</f>
        <v>Aug2015</v>
      </c>
      <c r="G15">
        <v>13</v>
      </c>
      <c r="H15">
        <v>4</v>
      </c>
      <c r="I15">
        <v>435</v>
      </c>
      <c r="J15">
        <v>16</v>
      </c>
      <c r="K15">
        <v>102810360</v>
      </c>
      <c r="L15" t="s">
        <v>128</v>
      </c>
      <c r="M15" t="s">
        <v>105</v>
      </c>
      <c r="N15" t="s">
        <v>23</v>
      </c>
      <c r="O15" t="s">
        <v>129</v>
      </c>
      <c r="P15" t="s">
        <v>130</v>
      </c>
      <c r="Q15" t="s">
        <v>131</v>
      </c>
      <c r="R15" t="s">
        <v>132</v>
      </c>
    </row>
    <row r="16" spans="1:18" x14ac:dyDescent="0.3">
      <c r="A16" t="s">
        <v>133</v>
      </c>
      <c r="B16" t="s">
        <v>134</v>
      </c>
      <c r="C16" t="s">
        <v>135</v>
      </c>
      <c r="D16" t="str">
        <f>"01419870"</f>
        <v>01419870</v>
      </c>
      <c r="F16" t="str">
        <f>"Jun2023"</f>
        <v>Jun2023</v>
      </c>
      <c r="G16">
        <v>46</v>
      </c>
      <c r="H16">
        <v>7</v>
      </c>
      <c r="I16">
        <v>1502</v>
      </c>
      <c r="J16">
        <v>25</v>
      </c>
      <c r="K16">
        <v>163000142</v>
      </c>
      <c r="L16" t="s">
        <v>136</v>
      </c>
      <c r="M16" t="s">
        <v>105</v>
      </c>
      <c r="N16" t="s">
        <v>23</v>
      </c>
      <c r="O16" t="s">
        <v>137</v>
      </c>
      <c r="P16" t="s">
        <v>138</v>
      </c>
      <c r="Q16" t="s">
        <v>139</v>
      </c>
      <c r="R16" t="s">
        <v>140</v>
      </c>
    </row>
    <row r="17" spans="1:18" x14ac:dyDescent="0.3">
      <c r="A17" t="s">
        <v>141</v>
      </c>
      <c r="B17" t="s">
        <v>142</v>
      </c>
      <c r="C17" t="s">
        <v>143</v>
      </c>
      <c r="D17" t="str">
        <f>"10406182"</f>
        <v>10406182</v>
      </c>
      <c r="F17" t="str">
        <f>"Nov2004"</f>
        <v>Nov2004</v>
      </c>
      <c r="G17" t="s">
        <v>144</v>
      </c>
      <c r="I17">
        <v>195</v>
      </c>
      <c r="J17">
        <v>13</v>
      </c>
      <c r="K17">
        <v>15800695</v>
      </c>
      <c r="L17" t="s">
        <v>145</v>
      </c>
      <c r="M17" t="s">
        <v>32</v>
      </c>
      <c r="N17" t="s">
        <v>23</v>
      </c>
      <c r="O17" t="s">
        <v>146</v>
      </c>
      <c r="Q17" t="s">
        <v>147</v>
      </c>
      <c r="R17" t="s">
        <v>148</v>
      </c>
    </row>
    <row r="18" spans="1:18" x14ac:dyDescent="0.3">
      <c r="A18" t="s">
        <v>149</v>
      </c>
      <c r="B18" t="s">
        <v>150</v>
      </c>
      <c r="C18" t="s">
        <v>151</v>
      </c>
      <c r="D18" t="str">
        <f>"18410413"</f>
        <v>18410413</v>
      </c>
      <c r="F18" t="str">
        <f>"Aug2019"</f>
        <v>Aug2019</v>
      </c>
      <c r="G18">
        <v>15</v>
      </c>
      <c r="H18">
        <v>3</v>
      </c>
      <c r="I18">
        <v>509</v>
      </c>
      <c r="J18">
        <v>22</v>
      </c>
      <c r="K18">
        <v>138949673</v>
      </c>
      <c r="L18" t="s">
        <v>152</v>
      </c>
      <c r="M18" t="s">
        <v>153</v>
      </c>
      <c r="N18" t="s">
        <v>23</v>
      </c>
      <c r="O18" t="s">
        <v>154</v>
      </c>
      <c r="P18" t="s">
        <v>155</v>
      </c>
      <c r="Q18" t="s">
        <v>156</v>
      </c>
      <c r="R18" t="s">
        <v>157</v>
      </c>
    </row>
    <row r="19" spans="1:18" x14ac:dyDescent="0.3">
      <c r="A19" t="s">
        <v>158</v>
      </c>
      <c r="B19" t="s">
        <v>159</v>
      </c>
      <c r="C19" t="s">
        <v>160</v>
      </c>
      <c r="D19" t="str">
        <f>"17461391"</f>
        <v>17461391</v>
      </c>
      <c r="F19" t="str">
        <f>"Sep2009"</f>
        <v>Sep2009</v>
      </c>
      <c r="G19">
        <v>9</v>
      </c>
      <c r="H19">
        <v>5</v>
      </c>
      <c r="I19">
        <v>295</v>
      </c>
      <c r="J19">
        <v>7</v>
      </c>
      <c r="K19">
        <v>44032696</v>
      </c>
      <c r="L19" t="s">
        <v>161</v>
      </c>
      <c r="M19" t="s">
        <v>105</v>
      </c>
      <c r="N19" t="s">
        <v>23</v>
      </c>
      <c r="O19" t="s">
        <v>162</v>
      </c>
      <c r="P19" t="s">
        <v>163</v>
      </c>
      <c r="Q19" t="s">
        <v>164</v>
      </c>
      <c r="R19" t="s">
        <v>165</v>
      </c>
    </row>
    <row r="20" spans="1:18" x14ac:dyDescent="0.3">
      <c r="A20" t="s">
        <v>166</v>
      </c>
      <c r="B20" t="s">
        <v>167</v>
      </c>
      <c r="C20" t="s">
        <v>168</v>
      </c>
      <c r="D20" t="str">
        <f>"09249338"</f>
        <v>09249338</v>
      </c>
      <c r="F20" t="str">
        <f>"Dec2006"</f>
        <v>Dec2006</v>
      </c>
      <c r="G20">
        <v>21</v>
      </c>
      <c r="H20">
        <v>8</v>
      </c>
      <c r="I20">
        <v>509</v>
      </c>
      <c r="J20">
        <v>7</v>
      </c>
      <c r="K20">
        <v>23350880</v>
      </c>
      <c r="L20" t="s">
        <v>169</v>
      </c>
      <c r="M20" t="s">
        <v>170</v>
      </c>
      <c r="N20" t="s">
        <v>23</v>
      </c>
      <c r="O20" t="s">
        <v>171</v>
      </c>
      <c r="P20" t="s">
        <v>172</v>
      </c>
      <c r="Q20" t="s">
        <v>173</v>
      </c>
      <c r="R20" t="s">
        <v>174</v>
      </c>
    </row>
    <row r="21" spans="1:18" x14ac:dyDescent="0.3">
      <c r="A21" t="s">
        <v>175</v>
      </c>
      <c r="B21" t="s">
        <v>176</v>
      </c>
      <c r="C21" t="s">
        <v>177</v>
      </c>
      <c r="D21" t="str">
        <f>"03906701"</f>
        <v>03906701</v>
      </c>
      <c r="F21" t="str">
        <f>"Mar2004"</f>
        <v>Mar2004</v>
      </c>
      <c r="G21">
        <v>14</v>
      </c>
      <c r="H21">
        <v>1</v>
      </c>
      <c r="I21">
        <v>31</v>
      </c>
      <c r="J21">
        <v>20</v>
      </c>
      <c r="K21">
        <v>12583823</v>
      </c>
      <c r="L21" t="s">
        <v>178</v>
      </c>
      <c r="M21" t="s">
        <v>105</v>
      </c>
      <c r="N21" t="s">
        <v>23</v>
      </c>
      <c r="O21" t="s">
        <v>179</v>
      </c>
      <c r="Q21" t="s">
        <v>180</v>
      </c>
      <c r="R21" t="s">
        <v>181</v>
      </c>
    </row>
    <row r="22" spans="1:18" x14ac:dyDescent="0.3">
      <c r="A22" t="s">
        <v>182</v>
      </c>
      <c r="B22" t="s">
        <v>183</v>
      </c>
      <c r="C22" t="s">
        <v>184</v>
      </c>
      <c r="D22" t="str">
        <f>"08883254"</f>
        <v>08883254</v>
      </c>
      <c r="F22" t="str">
        <f>"Feb2023"</f>
        <v>Feb2023</v>
      </c>
      <c r="G22">
        <v>37</v>
      </c>
      <c r="H22">
        <v>1</v>
      </c>
      <c r="I22">
        <v>182</v>
      </c>
      <c r="J22">
        <v>20</v>
      </c>
      <c r="K22">
        <v>161517807</v>
      </c>
      <c r="L22" t="s">
        <v>185</v>
      </c>
      <c r="M22" t="s">
        <v>186</v>
      </c>
      <c r="N22" t="s">
        <v>23</v>
      </c>
      <c r="P22" t="s">
        <v>187</v>
      </c>
      <c r="Q22" t="s">
        <v>188</v>
      </c>
      <c r="R22" t="s">
        <v>189</v>
      </c>
    </row>
    <row r="23" spans="1:18" x14ac:dyDescent="0.3">
      <c r="A23" t="s">
        <v>190</v>
      </c>
      <c r="B23" t="s">
        <v>191</v>
      </c>
      <c r="C23" t="s">
        <v>192</v>
      </c>
      <c r="D23" t="str">
        <f>"09644563"</f>
        <v>09644563</v>
      </c>
      <c r="F23" t="str">
        <f>"Jul2011"</f>
        <v>Jul2011</v>
      </c>
      <c r="G23">
        <v>20</v>
      </c>
      <c r="H23">
        <v>4</v>
      </c>
      <c r="I23">
        <v>285</v>
      </c>
      <c r="J23">
        <v>6</v>
      </c>
      <c r="K23">
        <v>64136208</v>
      </c>
      <c r="L23" t="s">
        <v>193</v>
      </c>
      <c r="M23" t="s">
        <v>194</v>
      </c>
      <c r="N23" t="s">
        <v>23</v>
      </c>
      <c r="O23" t="s">
        <v>195</v>
      </c>
      <c r="Q23" t="s">
        <v>196</v>
      </c>
      <c r="R23" t="s">
        <v>197</v>
      </c>
    </row>
    <row r="24" spans="1:18" x14ac:dyDescent="0.3">
      <c r="A24" t="s">
        <v>198</v>
      </c>
      <c r="B24" t="s">
        <v>199</v>
      </c>
      <c r="C24" t="s">
        <v>200</v>
      </c>
      <c r="D24" t="str">
        <f>"09218181"</f>
        <v>09218181</v>
      </c>
      <c r="F24" t="str">
        <f>"Jul2007"</f>
        <v>Jul2007</v>
      </c>
      <c r="G24">
        <v>58</v>
      </c>
      <c r="H24" s="1">
        <v>44930</v>
      </c>
      <c r="I24">
        <v>1</v>
      </c>
      <c r="J24">
        <v>118</v>
      </c>
      <c r="K24">
        <v>25491224</v>
      </c>
      <c r="L24" t="s">
        <v>201</v>
      </c>
      <c r="M24" t="s">
        <v>32</v>
      </c>
      <c r="N24" t="s">
        <v>23</v>
      </c>
      <c r="O24" t="s">
        <v>202</v>
      </c>
      <c r="P24" t="s">
        <v>203</v>
      </c>
      <c r="Q24" t="s">
        <v>204</v>
      </c>
      <c r="R24" t="s">
        <v>205</v>
      </c>
    </row>
    <row r="25" spans="1:18" x14ac:dyDescent="0.3">
      <c r="A25" t="s">
        <v>206</v>
      </c>
      <c r="B25" t="s">
        <v>207</v>
      </c>
      <c r="C25" t="s">
        <v>208</v>
      </c>
      <c r="D25" t="str">
        <f>"02775395"</f>
        <v>02775395</v>
      </c>
      <c r="F25" t="str">
        <f>"Sep-Oct2013"</f>
        <v>Sep-Oct2013</v>
      </c>
      <c r="G25">
        <v>40</v>
      </c>
      <c r="I25">
        <v>152</v>
      </c>
      <c r="J25">
        <v>10</v>
      </c>
      <c r="K25">
        <v>91274956</v>
      </c>
      <c r="L25" t="s">
        <v>209</v>
      </c>
      <c r="M25" t="s">
        <v>32</v>
      </c>
      <c r="N25" t="s">
        <v>23</v>
      </c>
      <c r="O25" t="s">
        <v>210</v>
      </c>
      <c r="Q25" t="s">
        <v>211</v>
      </c>
      <c r="R25" t="s">
        <v>212</v>
      </c>
    </row>
    <row r="26" spans="1:18" x14ac:dyDescent="0.3">
      <c r="A26" t="s">
        <v>213</v>
      </c>
      <c r="B26" t="s">
        <v>214</v>
      </c>
      <c r="C26" t="s">
        <v>215</v>
      </c>
      <c r="D26" t="str">
        <f>"10116370"</f>
        <v>10116370</v>
      </c>
      <c r="F26" t="str">
        <f>"Jun2009"</f>
        <v>Jun2009</v>
      </c>
      <c r="G26">
        <v>52</v>
      </c>
      <c r="H26">
        <v>2</v>
      </c>
      <c r="I26">
        <v>251</v>
      </c>
      <c r="J26">
        <v>3</v>
      </c>
      <c r="K26">
        <v>43633550</v>
      </c>
      <c r="L26" t="s">
        <v>216</v>
      </c>
      <c r="M26" t="s">
        <v>217</v>
      </c>
      <c r="N26" t="s">
        <v>23</v>
      </c>
      <c r="O26" t="s">
        <v>218</v>
      </c>
      <c r="P26" t="s">
        <v>219</v>
      </c>
      <c r="Q26" t="s">
        <v>220</v>
      </c>
      <c r="R26" t="s">
        <v>221</v>
      </c>
    </row>
    <row r="27" spans="1:18" x14ac:dyDescent="0.3">
      <c r="A27" t="s">
        <v>222</v>
      </c>
      <c r="B27" t="s">
        <v>223</v>
      </c>
      <c r="C27" t="s">
        <v>224</v>
      </c>
      <c r="D27" t="str">
        <f>"1356336X"</f>
        <v>1356336X</v>
      </c>
      <c r="F27" t="str">
        <f>"Feb99"</f>
        <v>Feb99</v>
      </c>
      <c r="G27">
        <v>5</v>
      </c>
      <c r="H27">
        <v>1</v>
      </c>
      <c r="I27">
        <v>75</v>
      </c>
      <c r="J27">
        <v>16</v>
      </c>
      <c r="K27">
        <v>4544168</v>
      </c>
      <c r="L27" t="s">
        <v>225</v>
      </c>
      <c r="M27" t="s">
        <v>186</v>
      </c>
      <c r="N27" t="s">
        <v>23</v>
      </c>
      <c r="O27" t="s">
        <v>226</v>
      </c>
      <c r="Q27" t="s">
        <v>227</v>
      </c>
      <c r="R27" t="s">
        <v>228</v>
      </c>
    </row>
    <row r="28" spans="1:18" x14ac:dyDescent="0.3">
      <c r="A28" t="s">
        <v>229</v>
      </c>
      <c r="B28" t="s">
        <v>230</v>
      </c>
      <c r="C28" t="s">
        <v>231</v>
      </c>
      <c r="D28" t="str">
        <f>"15203247"</f>
        <v>15203247</v>
      </c>
      <c r="F28" t="str">
        <f>"Winter2011"</f>
        <v>Winter2011</v>
      </c>
      <c r="G28">
        <v>2011</v>
      </c>
      <c r="H28">
        <v>134</v>
      </c>
      <c r="I28">
        <v>95</v>
      </c>
      <c r="J28">
        <v>15</v>
      </c>
      <c r="K28">
        <v>67698117</v>
      </c>
      <c r="L28" t="s">
        <v>232</v>
      </c>
      <c r="M28" t="s">
        <v>71</v>
      </c>
      <c r="N28" t="s">
        <v>23</v>
      </c>
      <c r="O28" t="s">
        <v>233</v>
      </c>
      <c r="Q28" t="s">
        <v>234</v>
      </c>
      <c r="R28" t="s">
        <v>235</v>
      </c>
    </row>
    <row r="29" spans="1:18" x14ac:dyDescent="0.3">
      <c r="A29" t="s">
        <v>236</v>
      </c>
      <c r="B29" t="s">
        <v>237</v>
      </c>
      <c r="C29" t="s">
        <v>238</v>
      </c>
      <c r="D29" t="str">
        <f>"13676261"</f>
        <v>13676261</v>
      </c>
      <c r="F29" t="str">
        <f>"Oct2015"</f>
        <v>Oct2015</v>
      </c>
      <c r="G29">
        <v>18</v>
      </c>
      <c r="H29">
        <v>8</v>
      </c>
      <c r="I29">
        <v>950</v>
      </c>
      <c r="J29">
        <v>17</v>
      </c>
      <c r="K29">
        <v>108393034</v>
      </c>
      <c r="L29" t="s">
        <v>239</v>
      </c>
      <c r="M29" t="s">
        <v>105</v>
      </c>
      <c r="N29" t="s">
        <v>23</v>
      </c>
      <c r="O29" t="s">
        <v>240</v>
      </c>
      <c r="P29" t="s">
        <v>241</v>
      </c>
      <c r="Q29" t="s">
        <v>242</v>
      </c>
      <c r="R29" t="s">
        <v>243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2023-10-15T10:55:51Z</dcterms:created>
  <dcterms:modified xsi:type="dcterms:W3CDTF">2023-11-14T07:50:36Z</dcterms:modified>
</cp:coreProperties>
</file>